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Quý 1" sheetId="24" r:id="rId1"/>
  </sheets>
  <definedNames>
    <definedName name="_xlnm.Print_Titles" localSheetId="0">'Quý 1'!$13:$13</definedName>
  </definedNames>
  <calcPr calcId="124519"/>
</workbook>
</file>

<file path=xl/calcChain.xml><?xml version="1.0" encoding="utf-8"?>
<calcChain xmlns="http://schemas.openxmlformats.org/spreadsheetml/2006/main">
  <c r="F27" i="24"/>
  <c r="F28"/>
  <c r="C26"/>
  <c r="D113"/>
  <c r="E28"/>
  <c r="E27"/>
  <c r="D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<sst xmlns="http://schemas.openxmlformats.org/spreadsheetml/2006/main" count="181" uniqueCount="68">
  <si>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</si>
  <si>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</si>
  <si>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</si>
  <si>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</si>
  <si>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</si>
  <si>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</si>
  <si>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</si>
  <si>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</si>
  <si>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</si>
  <si>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</si>
  <si>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</si>
  <si>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</si>
  <si>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</si>
  <si>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</si>
  <si>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</si>
  <si>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</si>
  <si>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</si>
  <si>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</si>
  <si>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</si>
  <si>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</si>
  <si>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</si>
  <si>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</si>
  <si>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</si>
  <si>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</si>
  <si>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</si>
  <si>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</si>
  <si>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</si>
  <si>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</si>
  <si>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</si>
  <si>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</si>
  <si>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</si>
  <si>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</si>
  <si>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</si>
  <si>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</si>
  <si>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</si>
  <si>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</si>
  <si>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</si>
  <si>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</si>
  <si>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</si>
  <si>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</si>
  <si>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</si>
  <si>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</si>
  <si>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</si>
  <si>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</si>
  <si>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</si>
  <si>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</si>
  <si>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</si>
  <si>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</si>
  <si>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</si>
  <si>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</si>
  <si>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</si>
  <si>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</si>
  <si>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</si>
  <si>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</si>
  <si>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</si>
  <si>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</si>
  <si>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</si>
  <si>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</si>
  <si>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</si>
  <si>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</si>
  <si>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</si>
  <si>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</si>
  <si>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 quý 1</t>
  </si>
  <si>
    <t>Ước thực hiện quý 1 năm nay so với cùng kỳ năm trước (tỷ lệ %)</t>
  </si>
  <si>
    <t>CÔNG KHAI THỰC HIỆN DỰ TOÁN THU- CHI NGÂN SÁCH QUÝ 1 NĂM 2023</t>
  </si>
  <si>
    <t>Trường THPT Chà Cang công khai tình hình thực hiện dự toán thu - chi ngân sách quý 1 năm 2023
như sau:</t>
  </si>
  <si>
    <t>Dự toán năm 2023</t>
  </si>
  <si>
    <t>Nậm Pồ, ngày 09 tháng 04 năm 2023</t>
  </si>
</sst>
</file>

<file path=xl/styles.xml><?xml version="1.0" encoding="utf-8"?>
<styleSheet xmlns="http://schemas.openxmlformats.org/spreadsheetml/2006/main">
  <numFmts count="2">
    <numFmt numFmtId="164" formatCode="_-* #,##0.00\ _₫_-;\-* #,##0.00\ _₫_-;_-* &quot;-&quot;??\ _₫_-;_-@_-"/>
    <numFmt numFmtId="165" formatCode="_-* #,##0.0\ _₫_-;\-* #,##0.0\ _₫_-;_-* &quot;-&quot;??\ _₫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4">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9" fontId="9" fillId="0" borderId="1" xfId="3" applyFont="1" applyBorder="1"/>
    <xf numFmtId="165" fontId="10" fillId="0" borderId="1" xfId="1" applyNumberFormat="1" applyFont="1" applyBorder="1" applyAlignment="1">
      <alignment horizontal="center" vertical="top" wrapText="1"/>
    </xf>
    <xf numFmtId="9" fontId="10" fillId="0" borderId="1" xfId="3" applyFont="1" applyBorder="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18" fillId="0" borderId="0" xfId="0" applyFont="1" applyAlignment="1">
      <alignment horizontal="lef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H116"/>
  <sheetViews>
    <sheetView tabSelected="1" topLeftCell="A10" workbookViewId="0">
      <selection activeCell="C5" sqref="C5:F5"/>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53" t="s">
        <v>60</v>
      </c>
      <c r="B1" s="53"/>
      <c r="C1" s="53"/>
      <c r="D1" s="53"/>
      <c r="E1" s="53"/>
      <c r="F1" s="53"/>
    </row>
    <row r="2" spans="1:8">
      <c r="A2" s="44" t="s">
        <v>59</v>
      </c>
      <c r="B2" s="44"/>
      <c r="C2" s="49" t="s">
        <v>55</v>
      </c>
      <c r="D2" s="49"/>
      <c r="E2" s="49"/>
      <c r="F2" s="49"/>
      <c r="G2" s="3"/>
      <c r="H2" s="3"/>
    </row>
    <row r="3" spans="1:8" ht="18.75">
      <c r="A3" s="44" t="s">
        <v>58</v>
      </c>
      <c r="B3" s="44"/>
      <c r="C3" s="50" t="s">
        <v>56</v>
      </c>
      <c r="D3" s="50"/>
      <c r="E3" s="50"/>
      <c r="F3" s="50"/>
      <c r="G3" s="3"/>
      <c r="H3" s="3"/>
    </row>
    <row r="4" spans="1:8" ht="9.75" customHeight="1">
      <c r="A4" s="36"/>
      <c r="B4" s="36"/>
      <c r="C4" s="51"/>
      <c r="D4" s="51"/>
      <c r="E4" s="51"/>
      <c r="F4" s="51"/>
      <c r="G4" s="3"/>
      <c r="H4" s="3"/>
    </row>
    <row r="5" spans="1:8" ht="18.75">
      <c r="A5" s="36"/>
      <c r="B5" s="36"/>
      <c r="C5" s="52" t="s">
        <v>67</v>
      </c>
      <c r="D5" s="52"/>
      <c r="E5" s="52"/>
      <c r="F5" s="52"/>
      <c r="G5" s="3"/>
      <c r="H5" s="3"/>
    </row>
    <row r="6" spans="1:8" ht="30" customHeight="1">
      <c r="A6" s="42" t="s">
        <v>64</v>
      </c>
      <c r="B6" s="42"/>
      <c r="C6" s="42"/>
      <c r="D6" s="42"/>
      <c r="E6" s="42"/>
      <c r="F6" s="42"/>
      <c r="G6" s="3"/>
      <c r="H6" s="3"/>
    </row>
    <row r="7" spans="1:8" hidden="1">
      <c r="A7" s="43" t="s">
        <v>3</v>
      </c>
      <c r="B7" s="43"/>
      <c r="C7" s="43"/>
      <c r="D7" s="43"/>
      <c r="E7" s="43"/>
      <c r="F7" s="43"/>
      <c r="G7" s="23"/>
      <c r="H7" s="3"/>
    </row>
    <row r="8" spans="1:8" hidden="1">
      <c r="A8" s="43" t="s">
        <v>10</v>
      </c>
      <c r="B8" s="43"/>
      <c r="C8" s="43"/>
      <c r="D8" s="43"/>
      <c r="E8" s="43"/>
      <c r="F8" s="43"/>
      <c r="G8" s="23"/>
      <c r="H8" s="3"/>
    </row>
    <row r="9" spans="1:8" ht="37.5" customHeight="1">
      <c r="A9" s="45" t="s">
        <v>57</v>
      </c>
      <c r="B9" s="46"/>
      <c r="C9" s="46"/>
      <c r="D9" s="46"/>
      <c r="E9" s="46"/>
      <c r="F9" s="46"/>
      <c r="G9" s="23"/>
      <c r="H9" s="3"/>
    </row>
    <row r="10" spans="1:8" ht="52.5" customHeight="1">
      <c r="A10" s="45" t="s">
        <v>61</v>
      </c>
      <c r="B10" s="46"/>
      <c r="C10" s="46"/>
      <c r="D10" s="46"/>
      <c r="E10" s="46"/>
      <c r="F10" s="46"/>
      <c r="G10" s="23"/>
      <c r="H10" s="3"/>
    </row>
    <row r="11" spans="1:8" ht="36.75" customHeight="1">
      <c r="A11" s="45" t="s">
        <v>65</v>
      </c>
      <c r="B11" s="45"/>
      <c r="C11" s="45"/>
      <c r="D11" s="45"/>
      <c r="E11" s="45"/>
      <c r="F11" s="45"/>
      <c r="G11" s="23"/>
      <c r="H11" s="3"/>
    </row>
    <row r="12" spans="1:8">
      <c r="A12" s="3"/>
      <c r="B12" s="5"/>
      <c r="C12" s="3"/>
      <c r="D12" s="3"/>
      <c r="E12" s="41" t="s">
        <v>9</v>
      </c>
      <c r="F12" s="41"/>
      <c r="G12" s="3"/>
      <c r="H12" s="3"/>
    </row>
    <row r="13" spans="1:8" ht="89.25" customHeight="1">
      <c r="A13" s="32" t="s">
        <v>5</v>
      </c>
      <c r="B13" s="33" t="s">
        <v>4</v>
      </c>
      <c r="C13" s="32" t="s">
        <v>66</v>
      </c>
      <c r="D13" s="32" t="s">
        <v>62</v>
      </c>
      <c r="E13" s="32" t="s">
        <v>46</v>
      </c>
      <c r="F13" s="32" t="s">
        <v>63</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37">
        <f>SUM(C27:C28)</f>
        <v>10674</v>
      </c>
      <c r="D26" s="37">
        <f>SUM(D27:D28)</f>
        <v>2151.1242430000002</v>
      </c>
      <c r="E26" s="38"/>
      <c r="F26" s="20"/>
      <c r="G26" s="36"/>
      <c r="H26" s="36"/>
    </row>
    <row r="27" spans="1:8">
      <c r="A27" s="9" t="s">
        <v>18</v>
      </c>
      <c r="B27" s="26" t="s">
        <v>14</v>
      </c>
      <c r="C27" s="39">
        <v>6907</v>
      </c>
      <c r="D27" s="39">
        <v>1533.8364779999999</v>
      </c>
      <c r="E27" s="40">
        <f>D27/C27</f>
        <v>0.2220698534819748</v>
      </c>
      <c r="F27" s="40">
        <f>D27/(1521.122775)</f>
        <v>1.0083581044271721</v>
      </c>
      <c r="G27" s="3"/>
      <c r="H27" s="3"/>
    </row>
    <row r="28" spans="1:8">
      <c r="A28" s="9" t="s">
        <v>19</v>
      </c>
      <c r="B28" s="26" t="s">
        <v>26</v>
      </c>
      <c r="C28" s="39">
        <v>3767</v>
      </c>
      <c r="D28" s="39">
        <v>617.28776500000004</v>
      </c>
      <c r="E28" s="40">
        <f>D28/C28</f>
        <v>0.16386720599946908</v>
      </c>
      <c r="F28" s="40">
        <f>D28/877.163</f>
        <v>0.70373210566337163</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47" t="str">
        <f>C5</f>
        <v>Nậm Pồ, ngày 09 tháng 04 năm 2023</v>
      </c>
      <c r="E113" s="47"/>
      <c r="F113" s="47"/>
    </row>
    <row r="114" spans="4:6">
      <c r="D114" s="48" t="s">
        <v>45</v>
      </c>
      <c r="E114" s="48"/>
      <c r="F114" s="48"/>
    </row>
    <row r="115" spans="4:6">
      <c r="D115" s="47"/>
      <c r="E115" s="47"/>
      <c r="F115" s="47"/>
    </row>
    <row r="116" spans="4:6">
      <c r="D116" s="48"/>
      <c r="E116" s="48"/>
      <c r="F116" s="48"/>
    </row>
  </sheetData>
  <mergeCells count="18">
    <mergeCell ref="D115:F115"/>
    <mergeCell ref="D116:F116"/>
    <mergeCell ref="C5:F5"/>
    <mergeCell ref="A6:F6"/>
    <mergeCell ref="A7:F7"/>
    <mergeCell ref="A8:F8"/>
    <mergeCell ref="A9:F9"/>
    <mergeCell ref="D113:F113"/>
    <mergeCell ref="D114:F114"/>
    <mergeCell ref="A10:F10"/>
    <mergeCell ref="C3:F3"/>
    <mergeCell ref="C4:F4"/>
    <mergeCell ref="A1:F1"/>
    <mergeCell ref="E12:F12"/>
    <mergeCell ref="A11:F11"/>
    <mergeCell ref="A2:B2"/>
    <mergeCell ref="C2:F2"/>
    <mergeCell ref="A3:B3"/>
  </mergeCells>
  <pageMargins left="0.24"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Quý 1</vt:lpstr>
      <vt:lpstr>'Quý 1'!Print_Titles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2023-10-14T02:48:36Z</cp:lastPrinted>
  <dcterms:created xsi:type="dcterms:W3CDTF">2016-10-14T10:52:32Z</dcterms:created>
  <dcterms:modified xsi:type="dcterms:W3CDTF">2023-10-14T02:59:28Z</dcterms:modified>
</cp:coreProperties>
</file>